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21" l="1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<sst xmlns="http://schemas.openxmlformats.org/spreadsheetml/2006/main" count="104" uniqueCount="53">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</sst>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0.61977013268273184</c:v>
                </c:pt>
                <c:pt idx="2">
                  <c:v>1.2818419923549049</c:v>
                </c:pt>
                <c:pt idx="3">
                  <c:v>1.736398791532815</c:v>
                </c:pt>
                <c:pt idx="4">
                  <c:v>2.0723755561425743</c:v>
                </c:pt>
                <c:pt idx="5">
                  <c:v>1.9834405302164613</c:v>
                </c:pt>
                <c:pt idx="6">
                  <c:v>1.5881737483226268</c:v>
                </c:pt>
                <c:pt idx="7">
                  <c:v>1.4695937137544761</c:v>
                </c:pt>
                <c:pt idx="8">
                  <c:v>1.3707770182810175</c:v>
                </c:pt>
                <c:pt idx="9">
                  <c:v>1.2917236619022507</c:v>
                </c:pt>
                <c:pt idx="10">
                  <c:v>1.2126703055234838</c:v>
                </c:pt>
                <c:pt idx="11">
                  <c:v>1.1533802882394086</c:v>
                </c:pt>
                <c:pt idx="12">
                  <c:v>1.0940902709553335</c:v>
                </c:pt>
                <c:pt idx="13">
                  <c:v>1.0545635927659498</c:v>
                </c:pt>
                <c:pt idx="14">
                  <c:v>1.0249185841239123</c:v>
                </c:pt>
                <c:pt idx="15">
                  <c:v>0.99527357548187478</c:v>
                </c:pt>
                <c:pt idx="16">
                  <c:v>0.97551023638718293</c:v>
                </c:pt>
                <c:pt idx="17">
                  <c:v>0.95574689729249118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0.88657521046107013</c:v>
                </c:pt>
                <c:pt idx="2">
                  <c:v>1.4794753833018222</c:v>
                </c:pt>
                <c:pt idx="3">
                  <c:v>1.9142688433850406</c:v>
                </c:pt>
                <c:pt idx="4">
                  <c:v>2.2304822689001078</c:v>
                </c:pt>
                <c:pt idx="5">
                  <c:v>2.4874056771311004</c:v>
                </c:pt>
                <c:pt idx="6">
                  <c:v>2.3885889816576418</c:v>
                </c:pt>
                <c:pt idx="7">
                  <c:v>2.3885889816576418</c:v>
                </c:pt>
                <c:pt idx="8">
                  <c:v>2.3885889816576418</c:v>
                </c:pt>
                <c:pt idx="9">
                  <c:v>2.3787073121102962</c:v>
                </c:pt>
                <c:pt idx="10">
                  <c:v>2.1810739211633785</c:v>
                </c:pt>
                <c:pt idx="11">
                  <c:v>2.0624938865952278</c:v>
                </c:pt>
                <c:pt idx="12">
                  <c:v>1.9636771911217696</c:v>
                </c:pt>
                <c:pt idx="13">
                  <c:v>1.8846238347430027</c:v>
                </c:pt>
                <c:pt idx="14">
                  <c:v>1.8055704783642359</c:v>
                </c:pt>
                <c:pt idx="15">
                  <c:v>1.766043800174852</c:v>
                </c:pt>
                <c:pt idx="16">
                  <c:v>1.7265171219854689</c:v>
                </c:pt>
                <c:pt idx="17">
                  <c:v>1.7067537828907768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0.98539190593452886</c:v>
                </c:pt>
                <c:pt idx="2">
                  <c:v>1.6869904437960854</c:v>
                </c:pt>
                <c:pt idx="3">
                  <c:v>2.2996539557315292</c:v>
                </c:pt>
                <c:pt idx="4">
                  <c:v>2.576340703057213</c:v>
                </c:pt>
                <c:pt idx="5">
                  <c:v>2.6850390680780181</c:v>
                </c:pt>
                <c:pt idx="6">
                  <c:v>2.7640924244567846</c:v>
                </c:pt>
                <c:pt idx="7">
                  <c:v>2.843145780835552</c:v>
                </c:pt>
                <c:pt idx="8">
                  <c:v>2.8629091199302432</c:v>
                </c:pt>
                <c:pt idx="9">
                  <c:v>2.7739740940041306</c:v>
                </c:pt>
                <c:pt idx="10">
                  <c:v>2.7542107549094386</c:v>
                </c:pt>
                <c:pt idx="11">
                  <c:v>2.7344474158147469</c:v>
                </c:pt>
                <c:pt idx="12">
                  <c:v>2.576340703057213</c:v>
                </c:pt>
                <c:pt idx="13">
                  <c:v>2.5071690162257925</c:v>
                </c:pt>
                <c:pt idx="14">
                  <c:v>2.4775240075837544</c:v>
                </c:pt>
                <c:pt idx="15" formatCode="0.0000">
                  <c:v>2.428115659847025</c:v>
                </c:pt>
                <c:pt idx="16" formatCode="0.0000">
                  <c:v>2.4083523207523339</c:v>
                </c:pt>
                <c:pt idx="17" formatCode="0.0000">
                  <c:v>2.3885889816576418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1.8845000000000001</c:v>
                </c:pt>
                <c:pt idx="1">
                  <c:v>2.0723755561425743</c:v>
                </c:pt>
                <c:pt idx="2">
                  <c:v>2.4874056771311004</c:v>
                </c:pt>
                <c:pt idx="3">
                  <c:v>2.8629091199302432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7" zoomScaleNormal="110" workbookViewId="0">
      <selection activeCell="B20" sqref="B20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2.0723755561425743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120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8.86</v>
      </c>
    </row>
    <row r="17" spans="1:18">
      <c r="A17" s="29">
        <v>0.5</v>
      </c>
      <c r="B17" s="32">
        <v>52</v>
      </c>
      <c r="C17" s="33">
        <f>(0.00299639*B17+0.03211882)/9.81*1000</f>
        <v>19.157094801223241</v>
      </c>
      <c r="D17" s="33">
        <f t="shared" si="0"/>
        <v>0.61977013268273184</v>
      </c>
      <c r="E17" s="29">
        <v>0.5</v>
      </c>
      <c r="F17" s="35">
        <v>46</v>
      </c>
      <c r="G17" s="34">
        <f t="shared" si="1"/>
        <v>1.2395402653654637</v>
      </c>
      <c r="I17" s="23" t="s">
        <v>11</v>
      </c>
      <c r="J17" s="23">
        <v>67.08</v>
      </c>
    </row>
    <row r="18" spans="1:18">
      <c r="A18" s="29">
        <f t="shared" ref="A18:A41" si="2">A17+0.5</f>
        <v>1</v>
      </c>
      <c r="B18" s="32">
        <v>119</v>
      </c>
      <c r="C18" s="33">
        <f t="shared" ref="C18:C36" si="3">(0.00299639*B18+0.03211882)/9.81*1000</f>
        <v>39.621735983690108</v>
      </c>
      <c r="D18" s="33">
        <f t="shared" si="0"/>
        <v>1.2818419923549049</v>
      </c>
      <c r="E18" s="29">
        <f t="shared" ref="E18:E25" si="4">E17+0.5</f>
        <v>1</v>
      </c>
      <c r="F18" s="35">
        <v>100</v>
      </c>
      <c r="G18" s="34">
        <f t="shared" si="1"/>
        <v>2.5636839847098098</v>
      </c>
      <c r="I18" s="23" t="s">
        <v>12</v>
      </c>
      <c r="J18" s="37">
        <v>60.22</v>
      </c>
    </row>
    <row r="19" spans="1:18">
      <c r="A19" s="29">
        <f t="shared" si="2"/>
        <v>1.5</v>
      </c>
      <c r="B19" s="32">
        <v>165</v>
      </c>
      <c r="C19" s="33">
        <f t="shared" si="3"/>
        <v>53.672086646279311</v>
      </c>
      <c r="D19" s="33">
        <f t="shared" si="0"/>
        <v>1.736398791532815</v>
      </c>
      <c r="E19" s="29">
        <f t="shared" si="4"/>
        <v>1.5</v>
      </c>
      <c r="F19" s="35">
        <v>152</v>
      </c>
      <c r="G19" s="34">
        <f t="shared" si="1"/>
        <v>3.4727975830656299</v>
      </c>
      <c r="I19" s="23" t="s">
        <v>13</v>
      </c>
      <c r="J19" s="38">
        <f>J17-J18</f>
        <v>6.8599999999999994</v>
      </c>
    </row>
    <row r="20" spans="1:18">
      <c r="A20" s="29">
        <f t="shared" si="2"/>
        <v>2</v>
      </c>
      <c r="B20" s="32">
        <v>199</v>
      </c>
      <c r="C20" s="33">
        <f t="shared" si="3"/>
        <v>64.057128440366967</v>
      </c>
      <c r="D20" s="33">
        <f t="shared" si="0"/>
        <v>2.0723755561425743</v>
      </c>
      <c r="E20" s="29">
        <f t="shared" si="4"/>
        <v>2</v>
      </c>
      <c r="F20" s="35">
        <v>220</v>
      </c>
      <c r="G20" s="34">
        <f t="shared" si="1"/>
        <v>4.1447511122851486</v>
      </c>
      <c r="I20" s="39" t="s">
        <v>14</v>
      </c>
      <c r="J20" s="40">
        <f>J18-J16</f>
        <v>51.36</v>
      </c>
    </row>
    <row r="21" spans="1:18">
      <c r="A21" s="29">
        <f t="shared" si="2"/>
        <v>2.5</v>
      </c>
      <c r="B21" s="32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2.5</v>
      </c>
      <c r="F21" s="35">
        <v>362</v>
      </c>
      <c r="G21" s="34">
        <f t="shared" si="1"/>
        <v>3.9668810604329225</v>
      </c>
      <c r="I21" s="39" t="s">
        <v>15</v>
      </c>
      <c r="J21" s="38">
        <f>(J19/J20)*100</f>
        <v>13.356697819314642</v>
      </c>
    </row>
    <row r="22" spans="1:18">
      <c r="A22" s="29">
        <f t="shared" si="2"/>
        <v>3</v>
      </c>
      <c r="B22" s="32">
        <v>150</v>
      </c>
      <c r="C22" s="33">
        <f t="shared" si="3"/>
        <v>49.090450560652393</v>
      </c>
      <c r="D22" s="33">
        <f t="shared" si="0"/>
        <v>1.5881737483226268</v>
      </c>
      <c r="E22" s="29">
        <f t="shared" si="4"/>
        <v>3</v>
      </c>
      <c r="F22" s="35">
        <v>600</v>
      </c>
      <c r="G22" s="34">
        <f t="shared" si="1"/>
        <v>3.1763474966452536</v>
      </c>
      <c r="K22" s="18"/>
      <c r="L22" s="18"/>
    </row>
    <row r="23" spans="1:18">
      <c r="A23" s="29">
        <f t="shared" si="2"/>
        <v>3.5</v>
      </c>
      <c r="B23" s="32">
        <v>138</v>
      </c>
      <c r="C23" s="33">
        <f t="shared" si="3"/>
        <v>45.425141692150859</v>
      </c>
      <c r="D23" s="33">
        <f t="shared" si="0"/>
        <v>1.4695937137544761</v>
      </c>
      <c r="E23" s="29">
        <f t="shared" si="4"/>
        <v>3.5</v>
      </c>
      <c r="F23" s="35">
        <v>790</v>
      </c>
      <c r="G23" s="34">
        <f t="shared" si="1"/>
        <v>2.9391874275089522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128</v>
      </c>
      <c r="C24" s="33">
        <f t="shared" si="3"/>
        <v>42.370717635066249</v>
      </c>
      <c r="D24" s="33">
        <f t="shared" si="0"/>
        <v>1.3707770182810175</v>
      </c>
      <c r="E24" s="29">
        <f t="shared" si="4"/>
        <v>4</v>
      </c>
      <c r="F24" s="35">
        <v>950</v>
      </c>
      <c r="G24" s="34">
        <f t="shared" si="1"/>
        <v>2.741554036562035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120</v>
      </c>
      <c r="C25" s="33">
        <f t="shared" si="3"/>
        <v>39.92717838939857</v>
      </c>
      <c r="D25" s="33">
        <f t="shared" si="0"/>
        <v>1.2917236619022507</v>
      </c>
      <c r="E25" s="29">
        <f t="shared" si="4"/>
        <v>4.5</v>
      </c>
      <c r="F25" s="35">
        <v>1120</v>
      </c>
      <c r="G25" s="34">
        <f t="shared" si="1"/>
        <v>2.5834473238045015</v>
      </c>
      <c r="H25" s="2"/>
      <c r="I25" s="39" t="s">
        <v>18</v>
      </c>
      <c r="J25" s="41">
        <v>271.77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112</v>
      </c>
      <c r="C26" s="33">
        <f t="shared" si="3"/>
        <v>37.483639143730883</v>
      </c>
      <c r="D26" s="33">
        <f t="shared" si="0"/>
        <v>1.2126703055234838</v>
      </c>
      <c r="E26" s="29">
        <f t="shared" ref="E26:E32" si="5">E25+0.5</f>
        <v>5</v>
      </c>
      <c r="F26" s="35">
        <v>1300</v>
      </c>
      <c r="G26" s="34">
        <f t="shared" si="1"/>
        <v>2.4253406110469675</v>
      </c>
      <c r="I26" s="39" t="s">
        <v>19</v>
      </c>
      <c r="J26" s="41">
        <v>143.41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106</v>
      </c>
      <c r="C27" s="33">
        <f t="shared" si="3"/>
        <v>35.65098470948012</v>
      </c>
      <c r="D27" s="33">
        <f t="shared" si="0"/>
        <v>1.1533802882394086</v>
      </c>
      <c r="E27" s="29">
        <f t="shared" si="5"/>
        <v>5.5</v>
      </c>
      <c r="F27" s="35">
        <v>1480</v>
      </c>
      <c r="G27" s="34">
        <f t="shared" si="1"/>
        <v>2.3067605764788173</v>
      </c>
      <c r="I27" s="39" t="s">
        <v>20</v>
      </c>
      <c r="J27" s="42">
        <f>J25-J26</f>
        <v>128.35999999999999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100</v>
      </c>
      <c r="C28" s="33">
        <f t="shared" si="3"/>
        <v>33.818330275229357</v>
      </c>
      <c r="D28" s="33">
        <f t="shared" si="0"/>
        <v>1.0940902709553335</v>
      </c>
      <c r="E28" s="29">
        <f t="shared" si="5"/>
        <v>6</v>
      </c>
      <c r="F28" s="35">
        <v>1652</v>
      </c>
      <c r="G28" s="34">
        <f t="shared" si="1"/>
        <v>2.188180541910667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96</v>
      </c>
      <c r="C29" s="33">
        <f t="shared" si="3"/>
        <v>32.59656065239551</v>
      </c>
      <c r="D29" s="33">
        <f t="shared" si="0"/>
        <v>1.0545635927659498</v>
      </c>
      <c r="E29" s="29">
        <f t="shared" si="5"/>
        <v>6.5</v>
      </c>
      <c r="F29" s="35">
        <v>1830</v>
      </c>
      <c r="G29" s="34">
        <f t="shared" si="1"/>
        <v>2.1091271855318996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93</v>
      </c>
      <c r="C30" s="33">
        <f t="shared" si="3"/>
        <v>31.680233435270129</v>
      </c>
      <c r="D30" s="33">
        <f t="shared" si="0"/>
        <v>1.0249185841239123</v>
      </c>
      <c r="E30" s="29">
        <f t="shared" si="5"/>
        <v>7</v>
      </c>
      <c r="F30" s="35">
        <v>2012</v>
      </c>
      <c r="G30" s="34">
        <f t="shared" si="1"/>
        <v>2.0498371682478247</v>
      </c>
      <c r="I30" s="39" t="s">
        <v>21</v>
      </c>
      <c r="J30" s="43">
        <f>J21</f>
        <v>13.356697819314642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90</v>
      </c>
      <c r="C31" s="33">
        <f t="shared" si="3"/>
        <v>30.763906218144751</v>
      </c>
      <c r="D31" s="33">
        <f t="shared" si="0"/>
        <v>0.99527357548187478</v>
      </c>
      <c r="E31" s="29">
        <f t="shared" si="5"/>
        <v>7.5</v>
      </c>
      <c r="F31" s="35">
        <v>2170</v>
      </c>
      <c r="G31" s="34">
        <f t="shared" si="1"/>
        <v>1.9905471509637496</v>
      </c>
      <c r="I31" s="44" t="s">
        <v>37</v>
      </c>
      <c r="J31" s="43">
        <f>J27/J29</f>
        <v>2.140567727389461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88</v>
      </c>
      <c r="C32" s="33">
        <f t="shared" si="3"/>
        <v>30.153021406727824</v>
      </c>
      <c r="D32" s="33">
        <f t="shared" si="0"/>
        <v>0.97551023638718293</v>
      </c>
      <c r="E32" s="29">
        <f t="shared" si="5"/>
        <v>8</v>
      </c>
      <c r="F32" s="35">
        <v>2350</v>
      </c>
      <c r="G32" s="34">
        <f t="shared" si="1"/>
        <v>1.9510204727743659</v>
      </c>
      <c r="I32" s="44" t="s">
        <v>38</v>
      </c>
      <c r="J32" s="43">
        <f>J31/(1+J30/100)</f>
        <v>1.8883469336778207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86</v>
      </c>
      <c r="C33" s="33">
        <f t="shared" si="3"/>
        <v>29.542136595310904</v>
      </c>
      <c r="D33" s="33">
        <f t="shared" si="0"/>
        <v>0.95574689729249118</v>
      </c>
      <c r="E33" s="29">
        <f>E32+0.5</f>
        <v>8.5</v>
      </c>
      <c r="F33" s="35">
        <v>2518</v>
      </c>
      <c r="G33" s="34">
        <f t="shared" si="1"/>
        <v>1.9114937945849824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2.4874056771311004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210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6.64</v>
      </c>
      <c r="L16" s="31"/>
      <c r="M16" s="54"/>
      <c r="N16" s="56"/>
    </row>
    <row r="17" spans="1:20">
      <c r="A17" s="29">
        <f>A16+0.5</f>
        <v>0.5</v>
      </c>
      <c r="B17" s="32">
        <v>79</v>
      </c>
      <c r="C17" s="33">
        <f>(0.00299639*B17+0.03211882)/9.81*1000</f>
        <v>27.404039755351679</v>
      </c>
      <c r="D17" s="33">
        <f t="shared" si="0"/>
        <v>0.88657521046107013</v>
      </c>
      <c r="E17" s="29">
        <v>0.5</v>
      </c>
      <c r="F17" s="35">
        <v>-6</v>
      </c>
      <c r="G17" s="34">
        <f t="shared" si="1"/>
        <v>0.88657521046107013</v>
      </c>
      <c r="I17" s="23" t="s">
        <v>11</v>
      </c>
      <c r="J17" s="37">
        <v>69.510000000000005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139</v>
      </c>
      <c r="C18" s="33">
        <f t="shared" ref="C18:C34" si="3">(0.00299639*B18+0.03211882)/9.81*1000</f>
        <v>45.730584097859321</v>
      </c>
      <c r="D18" s="33">
        <f t="shared" si="0"/>
        <v>1.4794753833018222</v>
      </c>
      <c r="E18" s="29">
        <f t="shared" ref="E18:E24" si="4">E17+0.5</f>
        <v>1</v>
      </c>
      <c r="F18" s="35">
        <v>-20</v>
      </c>
      <c r="G18" s="34">
        <f t="shared" si="1"/>
        <v>1.4794753833018222</v>
      </c>
      <c r="I18" s="23" t="s">
        <v>12</v>
      </c>
      <c r="J18" s="37">
        <v>62.25</v>
      </c>
      <c r="L18" s="31"/>
      <c r="M18" s="54"/>
      <c r="N18" s="56"/>
    </row>
    <row r="19" spans="1:20">
      <c r="A19" s="29">
        <f t="shared" si="2"/>
        <v>1.5</v>
      </c>
      <c r="B19" s="32">
        <v>183</v>
      </c>
      <c r="C19" s="33">
        <f t="shared" si="3"/>
        <v>59.170049949031601</v>
      </c>
      <c r="D19" s="33">
        <f t="shared" si="0"/>
        <v>1.9142688433850406</v>
      </c>
      <c r="E19" s="29">
        <f t="shared" si="4"/>
        <v>1.5</v>
      </c>
      <c r="F19" s="35">
        <v>-38</v>
      </c>
      <c r="G19" s="34">
        <f t="shared" si="1"/>
        <v>1.9142688433850406</v>
      </c>
      <c r="I19" s="23" t="s">
        <v>13</v>
      </c>
      <c r="J19" s="43">
        <f>J17-J18</f>
        <v>7.2600000000000051</v>
      </c>
      <c r="L19" s="31"/>
      <c r="M19" s="54"/>
      <c r="N19" s="57"/>
    </row>
    <row r="20" spans="1:20">
      <c r="A20" s="29">
        <f t="shared" si="2"/>
        <v>2</v>
      </c>
      <c r="B20" s="32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</v>
      </c>
      <c r="F20" s="35">
        <v>-50</v>
      </c>
      <c r="G20" s="34">
        <f t="shared" si="1"/>
        <v>2.2304822689001078</v>
      </c>
      <c r="I20" s="39" t="s">
        <v>14</v>
      </c>
      <c r="J20" s="36">
        <f>J18-J16</f>
        <v>55.61</v>
      </c>
      <c r="L20" s="31"/>
      <c r="M20" s="58"/>
      <c r="N20" s="59"/>
    </row>
    <row r="21" spans="1:20">
      <c r="A21" s="29">
        <f t="shared" si="2"/>
        <v>2.5</v>
      </c>
      <c r="B21" s="32">
        <v>241</v>
      </c>
      <c r="C21" s="33">
        <f t="shared" si="3"/>
        <v>76.885709480122316</v>
      </c>
      <c r="D21" s="33">
        <f t="shared" si="0"/>
        <v>2.4874056771311004</v>
      </c>
      <c r="E21" s="29">
        <f t="shared" si="4"/>
        <v>2.5</v>
      </c>
      <c r="F21" s="35">
        <v>-56</v>
      </c>
      <c r="G21" s="34">
        <f t="shared" si="1"/>
        <v>2.4874056771311004</v>
      </c>
      <c r="I21" s="39" t="s">
        <v>15</v>
      </c>
      <c r="J21" s="43">
        <f>(J19/J20)*100</f>
        <v>13.055205898219754</v>
      </c>
      <c r="L21" s="31"/>
      <c r="M21" s="58"/>
      <c r="N21" s="57"/>
    </row>
    <row r="22" spans="1:20">
      <c r="A22" s="29">
        <f t="shared" si="2"/>
        <v>3</v>
      </c>
      <c r="B22" s="32">
        <v>231</v>
      </c>
      <c r="C22" s="33">
        <f t="shared" si="3"/>
        <v>73.831285423037713</v>
      </c>
      <c r="D22" s="33">
        <f t="shared" si="0"/>
        <v>2.3885889816576418</v>
      </c>
      <c r="E22" s="29">
        <f t="shared" si="4"/>
        <v>3</v>
      </c>
      <c r="F22" s="35">
        <v>-68</v>
      </c>
      <c r="G22" s="34">
        <f t="shared" si="1"/>
        <v>2.3885889816576418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231</v>
      </c>
      <c r="C23" s="33">
        <f t="shared" si="3"/>
        <v>73.831285423037713</v>
      </c>
      <c r="D23" s="33">
        <f t="shared" si="0"/>
        <v>2.3885889816576418</v>
      </c>
      <c r="E23" s="29">
        <f t="shared" si="4"/>
        <v>3.5</v>
      </c>
      <c r="F23" s="35">
        <v>-52</v>
      </c>
      <c r="G23" s="34">
        <f t="shared" si="1"/>
        <v>2.3885889816576418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231</v>
      </c>
      <c r="C24" s="33">
        <f t="shared" si="3"/>
        <v>73.831285423037713</v>
      </c>
      <c r="D24" s="33">
        <f t="shared" si="0"/>
        <v>2.3885889816576418</v>
      </c>
      <c r="E24" s="29">
        <f t="shared" si="4"/>
        <v>4</v>
      </c>
      <c r="F24" s="35">
        <v>-8</v>
      </c>
      <c r="G24" s="34">
        <f t="shared" si="1"/>
        <v>2.3885889816576418</v>
      </c>
      <c r="H24" s="2"/>
      <c r="I24" s="39" t="s">
        <v>18</v>
      </c>
      <c r="J24" s="41">
        <v>280.39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230</v>
      </c>
      <c r="C25" s="33">
        <f t="shared" si="3"/>
        <v>73.525843017329251</v>
      </c>
      <c r="D25" s="33">
        <f t="shared" si="0"/>
        <v>2.3787073121102962</v>
      </c>
      <c r="E25" s="29">
        <f t="shared" ref="E25:E42" si="5">E24+0.5</f>
        <v>4.5</v>
      </c>
      <c r="F25" s="35">
        <v>46</v>
      </c>
      <c r="G25" s="34">
        <f t="shared" si="1"/>
        <v>2.3787073121102962</v>
      </c>
      <c r="H25" s="2"/>
      <c r="I25" s="39" t="s">
        <v>19</v>
      </c>
      <c r="J25" s="41">
        <v>140.26</v>
      </c>
      <c r="O25" s="1"/>
      <c r="P25" s="1"/>
      <c r="Q25" s="1"/>
      <c r="R25" s="1"/>
    </row>
    <row r="26" spans="1:20">
      <c r="A26" s="29">
        <f t="shared" si="2"/>
        <v>5</v>
      </c>
      <c r="B26" s="32">
        <v>210</v>
      </c>
      <c r="C26" s="33">
        <f t="shared" si="3"/>
        <v>67.416994903160031</v>
      </c>
      <c r="D26" s="33">
        <f t="shared" si="0"/>
        <v>2.1810739211633785</v>
      </c>
      <c r="E26" s="29">
        <f t="shared" si="5"/>
        <v>5</v>
      </c>
      <c r="F26" s="35">
        <v>108</v>
      </c>
      <c r="G26" s="34">
        <f t="shared" si="1"/>
        <v>2.1810739211633785</v>
      </c>
      <c r="I26" s="39" t="s">
        <v>20</v>
      </c>
      <c r="J26" s="45">
        <f>J24-J25</f>
        <v>140.13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198</v>
      </c>
      <c r="C27" s="33">
        <f t="shared" si="3"/>
        <v>63.751686034658498</v>
      </c>
      <c r="D27" s="33">
        <f t="shared" si="0"/>
        <v>2.0624938865952278</v>
      </c>
      <c r="E27" s="29">
        <f t="shared" si="5"/>
        <v>5.5</v>
      </c>
      <c r="F27" s="35">
        <v>160</v>
      </c>
      <c r="G27" s="34">
        <f t="shared" si="1"/>
        <v>2.0624938865952278</v>
      </c>
      <c r="I27" s="39" t="s">
        <v>17</v>
      </c>
      <c r="J27" s="36">
        <v>2.0299999999999998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188</v>
      </c>
      <c r="C28" s="33">
        <f t="shared" si="3"/>
        <v>60.697261977573902</v>
      </c>
      <c r="D28" s="33">
        <f t="shared" si="0"/>
        <v>1.9636771911217696</v>
      </c>
      <c r="E28" s="29">
        <f t="shared" si="5"/>
        <v>6</v>
      </c>
      <c r="F28" s="35">
        <v>224</v>
      </c>
      <c r="G28" s="34">
        <f t="shared" si="1"/>
        <v>1.9636771911217696</v>
      </c>
      <c r="I28" s="39" t="s">
        <v>36</v>
      </c>
      <c r="J28" s="43">
        <f>J27*B12</f>
        <v>62.747299999999996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180</v>
      </c>
      <c r="C29" s="33">
        <f t="shared" si="3"/>
        <v>58.253722731906215</v>
      </c>
      <c r="D29" s="33">
        <f t="shared" si="0"/>
        <v>1.8846238347430027</v>
      </c>
      <c r="E29" s="29">
        <f t="shared" si="5"/>
        <v>6.5</v>
      </c>
      <c r="F29" s="35">
        <v>280</v>
      </c>
      <c r="G29" s="34">
        <f t="shared" si="1"/>
        <v>1.8846238347430027</v>
      </c>
      <c r="I29" s="39" t="s">
        <v>21</v>
      </c>
      <c r="J29" s="43">
        <f>J21</f>
        <v>13.055205898219754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172</v>
      </c>
      <c r="C30" s="33">
        <f t="shared" si="3"/>
        <v>55.810183486238529</v>
      </c>
      <c r="D30" s="33">
        <f t="shared" si="0"/>
        <v>1.8055704783642359</v>
      </c>
      <c r="E30" s="29">
        <f t="shared" si="5"/>
        <v>7</v>
      </c>
      <c r="F30" s="35">
        <v>332</v>
      </c>
      <c r="G30" s="34">
        <f t="shared" si="1"/>
        <v>1.8055704783642359</v>
      </c>
      <c r="I30" s="44" t="s">
        <v>37</v>
      </c>
      <c r="J30" s="43">
        <f>J26/J28</f>
        <v>2.2332435021108479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168</v>
      </c>
      <c r="C31" s="33">
        <f t="shared" si="3"/>
        <v>54.588413863404675</v>
      </c>
      <c r="D31" s="33">
        <f t="shared" si="0"/>
        <v>1.766043800174852</v>
      </c>
      <c r="E31" s="29">
        <f t="shared" si="5"/>
        <v>7.5</v>
      </c>
      <c r="F31" s="35">
        <v>392</v>
      </c>
      <c r="G31" s="34">
        <f t="shared" si="1"/>
        <v>1.766043800174852</v>
      </c>
      <c r="I31" s="44" t="s">
        <v>38</v>
      </c>
      <c r="J31" s="43">
        <f>J30/(1+J29/100)</f>
        <v>1.9753566272050935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164</v>
      </c>
      <c r="C32" s="33">
        <f t="shared" si="3"/>
        <v>53.366644240570842</v>
      </c>
      <c r="D32" s="33">
        <f t="shared" si="0"/>
        <v>1.7265171219854689</v>
      </c>
      <c r="E32" s="29">
        <f t="shared" si="5"/>
        <v>8</v>
      </c>
      <c r="F32" s="35">
        <v>460</v>
      </c>
      <c r="G32" s="34">
        <f t="shared" si="1"/>
        <v>1.7265171219854689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162</v>
      </c>
      <c r="C33" s="33">
        <f t="shared" si="3"/>
        <v>52.755759429153912</v>
      </c>
      <c r="D33" s="33">
        <f t="shared" si="0"/>
        <v>1.7067537828907768</v>
      </c>
      <c r="E33" s="29">
        <f t="shared" si="5"/>
        <v>8.5</v>
      </c>
      <c r="F33" s="35">
        <v>514</v>
      </c>
      <c r="G33" s="34">
        <f t="shared" si="1"/>
        <v>1.7067537828907768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9" sqref="J29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2.8629091199302432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183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6.3</v>
      </c>
      <c r="M15" s="54"/>
      <c r="N15" s="56"/>
    </row>
    <row r="16" spans="1:14">
      <c r="A16" s="29">
        <f>A15+0.5</f>
        <v>0.5</v>
      </c>
      <c r="B16" s="35">
        <v>89</v>
      </c>
      <c r="C16" s="33">
        <f>(0.00299639*B16+0.03211882)/9.81*1000</f>
        <v>30.458463812436285</v>
      </c>
      <c r="D16" s="33">
        <f t="shared" si="0"/>
        <v>0.98539190593452886</v>
      </c>
      <c r="E16" s="29">
        <v>0.5</v>
      </c>
      <c r="F16" s="35">
        <v>-24</v>
      </c>
      <c r="G16" s="34">
        <f t="shared" si="1"/>
        <v>0.49269595296726443</v>
      </c>
      <c r="I16" s="23" t="s">
        <v>11</v>
      </c>
      <c r="J16" s="23">
        <v>70.08</v>
      </c>
      <c r="M16" s="54"/>
      <c r="N16" s="54"/>
    </row>
    <row r="17" spans="1:20">
      <c r="A17" s="29">
        <f t="shared" ref="A17:A40" si="2">A16+0.5</f>
        <v>1</v>
      </c>
      <c r="B17" s="35">
        <v>160</v>
      </c>
      <c r="C17" s="33">
        <f t="shared" ref="C17:C36" si="3">(0.00299639*B17+0.03211882)/9.81*1000</f>
        <v>52.144874617737003</v>
      </c>
      <c r="D17" s="33">
        <f t="shared" si="0"/>
        <v>1.6869904437960854</v>
      </c>
      <c r="E17" s="29">
        <f>E16+0.5</f>
        <v>1</v>
      </c>
      <c r="F17" s="35">
        <v>-38</v>
      </c>
      <c r="G17" s="34">
        <f t="shared" si="1"/>
        <v>0.84349522189804271</v>
      </c>
      <c r="I17" s="23" t="s">
        <v>12</v>
      </c>
      <c r="J17" s="23">
        <v>62.73</v>
      </c>
      <c r="M17" s="54"/>
      <c r="N17" s="56"/>
    </row>
    <row r="18" spans="1:20">
      <c r="A18" s="29">
        <f t="shared" si="2"/>
        <v>1.5</v>
      </c>
      <c r="B18" s="35">
        <v>222</v>
      </c>
      <c r="C18" s="33">
        <f t="shared" si="3"/>
        <v>71.082303771661572</v>
      </c>
      <c r="D18" s="33">
        <f t="shared" si="0"/>
        <v>2.2996539557315292</v>
      </c>
      <c r="E18" s="29">
        <f>E17+0.5</f>
        <v>1.5</v>
      </c>
      <c r="F18" s="35">
        <v>-50</v>
      </c>
      <c r="G18" s="34">
        <f t="shared" si="1"/>
        <v>1.1498269778657646</v>
      </c>
      <c r="I18" s="23" t="s">
        <v>13</v>
      </c>
      <c r="J18" s="38">
        <f>J16-J17</f>
        <v>7.3500000000000014</v>
      </c>
      <c r="M18" s="54"/>
      <c r="N18" s="57"/>
    </row>
    <row r="19" spans="1:20">
      <c r="A19" s="29">
        <f t="shared" si="2"/>
        <v>2</v>
      </c>
      <c r="B19" s="35">
        <v>250</v>
      </c>
      <c r="C19" s="33">
        <f t="shared" si="3"/>
        <v>79.634691131498457</v>
      </c>
      <c r="D19" s="33">
        <f t="shared" si="0"/>
        <v>2.576340703057213</v>
      </c>
      <c r="E19" s="29">
        <f t="shared" ref="E19:E41" si="4">E18+0.5</f>
        <v>2</v>
      </c>
      <c r="F19" s="35">
        <v>-54</v>
      </c>
      <c r="G19" s="34">
        <f t="shared" si="1"/>
        <v>1.2881703515286065</v>
      </c>
      <c r="I19" s="39" t="s">
        <v>14</v>
      </c>
      <c r="J19" s="40">
        <f>J17-J15</f>
        <v>56.43</v>
      </c>
      <c r="M19" s="58"/>
      <c r="N19" s="59"/>
    </row>
    <row r="20" spans="1:20">
      <c r="A20" s="29">
        <f t="shared" si="2"/>
        <v>2.5</v>
      </c>
      <c r="B20" s="35">
        <v>261</v>
      </c>
      <c r="C20" s="33">
        <f t="shared" si="3"/>
        <v>82.994557594291535</v>
      </c>
      <c r="D20" s="33">
        <f t="shared" si="0"/>
        <v>2.6850390680780181</v>
      </c>
      <c r="E20" s="29">
        <f t="shared" si="4"/>
        <v>2.5</v>
      </c>
      <c r="F20" s="35">
        <v>-42</v>
      </c>
      <c r="G20" s="34">
        <f t="shared" si="1"/>
        <v>1.342519534039009</v>
      </c>
      <c r="I20" s="39" t="s">
        <v>15</v>
      </c>
      <c r="J20" s="38">
        <f>(J18/J19)*100</f>
        <v>13.02498670919724</v>
      </c>
      <c r="M20" s="58"/>
      <c r="N20" s="57"/>
    </row>
    <row r="21" spans="1:20">
      <c r="A21" s="29">
        <f t="shared" si="2"/>
        <v>3</v>
      </c>
      <c r="B21" s="35">
        <v>269</v>
      </c>
      <c r="C21" s="33">
        <f t="shared" si="3"/>
        <v>85.438096839959215</v>
      </c>
      <c r="D21" s="33">
        <f t="shared" si="0"/>
        <v>2.7640924244567846</v>
      </c>
      <c r="E21" s="29">
        <f t="shared" si="4"/>
        <v>3</v>
      </c>
      <c r="F21" s="35">
        <v>-6</v>
      </c>
      <c r="G21" s="34">
        <f t="shared" si="1"/>
        <v>1.3820462122283923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277</v>
      </c>
      <c r="C22" s="33">
        <f t="shared" si="3"/>
        <v>87.881636085626909</v>
      </c>
      <c r="D22" s="33">
        <f t="shared" si="0"/>
        <v>2.843145780835552</v>
      </c>
      <c r="E22" s="29">
        <f t="shared" si="4"/>
        <v>3.5</v>
      </c>
      <c r="F22" s="35">
        <v>60</v>
      </c>
      <c r="G22" s="34">
        <f t="shared" si="1"/>
        <v>1.421572890417776</v>
      </c>
    </row>
    <row r="23" spans="1:20">
      <c r="A23" s="29">
        <f t="shared" si="2"/>
        <v>4</v>
      </c>
      <c r="B23" s="35">
        <v>279</v>
      </c>
      <c r="C23" s="33">
        <f t="shared" si="3"/>
        <v>88.492520897043818</v>
      </c>
      <c r="D23" s="33">
        <f t="shared" si="0"/>
        <v>2.8629091199302432</v>
      </c>
      <c r="E23" s="29">
        <f t="shared" si="4"/>
        <v>4</v>
      </c>
      <c r="F23" s="35">
        <v>154</v>
      </c>
      <c r="G23" s="34">
        <f t="shared" si="1"/>
        <v>1.4314545599651216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270</v>
      </c>
      <c r="C24" s="33">
        <f t="shared" si="3"/>
        <v>85.743539245667677</v>
      </c>
      <c r="D24" s="33">
        <f t="shared" si="0"/>
        <v>2.7739740940041306</v>
      </c>
      <c r="E24" s="29">
        <f t="shared" si="4"/>
        <v>4.5</v>
      </c>
      <c r="F24" s="35">
        <v>240</v>
      </c>
      <c r="G24" s="34">
        <f t="shared" si="1"/>
        <v>1.3869870470020653</v>
      </c>
      <c r="H24" s="2"/>
      <c r="I24" s="39" t="s">
        <v>18</v>
      </c>
      <c r="J24" s="46">
        <v>283.94</v>
      </c>
      <c r="O24" s="1"/>
      <c r="P24" s="1"/>
      <c r="Q24" s="1"/>
      <c r="R24" s="1"/>
    </row>
    <row r="25" spans="1:20">
      <c r="A25" s="29">
        <f t="shared" si="2"/>
        <v>5</v>
      </c>
      <c r="B25" s="35">
        <v>268</v>
      </c>
      <c r="C25" s="33">
        <f t="shared" si="3"/>
        <v>85.132654434250753</v>
      </c>
      <c r="D25" s="33">
        <f t="shared" si="0"/>
        <v>2.7542107549094386</v>
      </c>
      <c r="E25" s="29">
        <f t="shared" si="4"/>
        <v>5</v>
      </c>
      <c r="F25" s="35">
        <v>260</v>
      </c>
      <c r="G25" s="34">
        <f t="shared" si="1"/>
        <v>1.3771053774547193</v>
      </c>
      <c r="H25" s="2"/>
      <c r="I25" s="39" t="s">
        <v>19</v>
      </c>
      <c r="J25" s="46">
        <v>144.63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266</v>
      </c>
      <c r="C26" s="33">
        <f t="shared" si="3"/>
        <v>84.52176962283383</v>
      </c>
      <c r="D26" s="33">
        <f t="shared" si="0"/>
        <v>2.7344474158147469</v>
      </c>
      <c r="E26" s="29">
        <f t="shared" si="4"/>
        <v>5.5</v>
      </c>
      <c r="F26" s="35">
        <v>304</v>
      </c>
      <c r="G26" s="34">
        <f t="shared" si="1"/>
        <v>1.3672237079073735</v>
      </c>
      <c r="H26" s="2"/>
      <c r="I26" s="39" t="s">
        <v>20</v>
      </c>
      <c r="J26" s="42">
        <f>J24-J25</f>
        <v>139.31</v>
      </c>
      <c r="O26" s="1"/>
      <c r="P26" s="1"/>
      <c r="Q26" s="1"/>
      <c r="R26" s="1"/>
    </row>
    <row r="27" spans="1:20">
      <c r="A27" s="29">
        <f t="shared" si="2"/>
        <v>6</v>
      </c>
      <c r="B27" s="35">
        <v>250</v>
      </c>
      <c r="C27" s="33">
        <f t="shared" si="3"/>
        <v>79.634691131498457</v>
      </c>
      <c r="D27" s="33">
        <f t="shared" si="0"/>
        <v>2.576340703057213</v>
      </c>
      <c r="E27" s="29">
        <f t="shared" si="4"/>
        <v>6</v>
      </c>
      <c r="F27" s="35">
        <v>342</v>
      </c>
      <c r="G27" s="34">
        <f t="shared" si="1"/>
        <v>1.2881703515286065</v>
      </c>
      <c r="I27" s="39" t="s">
        <v>17</v>
      </c>
      <c r="J27" s="38">
        <v>2.0099999999999998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243</v>
      </c>
      <c r="C28" s="33">
        <f t="shared" si="3"/>
        <v>77.496594291539239</v>
      </c>
      <c r="D28" s="33">
        <f t="shared" si="0"/>
        <v>2.5071690162257925</v>
      </c>
      <c r="E28" s="29">
        <f t="shared" si="4"/>
        <v>6.5</v>
      </c>
      <c r="F28" s="35">
        <v>390</v>
      </c>
      <c r="G28" s="34">
        <f t="shared" si="1"/>
        <v>1.2535845081128962</v>
      </c>
      <c r="I28" s="39" t="s">
        <v>24</v>
      </c>
      <c r="J28" s="38">
        <f>J27*B11</f>
        <v>62.129099999999994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240</v>
      </c>
      <c r="C29" s="33">
        <f t="shared" si="3"/>
        <v>76.580267074413854</v>
      </c>
      <c r="D29" s="33">
        <f t="shared" si="0"/>
        <v>2.4775240075837544</v>
      </c>
      <c r="E29" s="29">
        <f t="shared" si="4"/>
        <v>7</v>
      </c>
      <c r="F29" s="35">
        <v>426</v>
      </c>
      <c r="G29" s="34">
        <f t="shared" si="1"/>
        <v>1.2387620037918772</v>
      </c>
      <c r="I29" s="39" t="s">
        <v>21</v>
      </c>
      <c r="J29" s="38">
        <f>J20</f>
        <v>13.02498670919724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235</v>
      </c>
      <c r="C30" s="33">
        <f t="shared" si="3"/>
        <v>75.053055045871545</v>
      </c>
      <c r="D30" s="34">
        <f t="shared" si="0"/>
        <v>2.428115659847025</v>
      </c>
      <c r="E30" s="29">
        <f t="shared" si="4"/>
        <v>7.5</v>
      </c>
      <c r="F30" s="35">
        <v>470</v>
      </c>
      <c r="G30" s="34">
        <f t="shared" si="1"/>
        <v>1.2140578299235125</v>
      </c>
      <c r="I30" s="39" t="s">
        <v>25</v>
      </c>
      <c r="J30" s="38">
        <f>J26/J28</f>
        <v>2.2422665063553153</v>
      </c>
      <c r="K30" s="5"/>
      <c r="R30" s="1"/>
      <c r="S30" s="1"/>
      <c r="T30" s="1"/>
    </row>
    <row r="31" spans="1:20">
      <c r="A31" s="29">
        <f t="shared" si="2"/>
        <v>8</v>
      </c>
      <c r="B31" s="35">
        <v>233</v>
      </c>
      <c r="C31" s="33">
        <f t="shared" si="3"/>
        <v>74.442170234454636</v>
      </c>
      <c r="D31" s="34">
        <f t="shared" si="0"/>
        <v>2.4083523207523339</v>
      </c>
      <c r="E31" s="29">
        <f t="shared" si="4"/>
        <v>8</v>
      </c>
      <c r="F31" s="35">
        <v>522</v>
      </c>
      <c r="G31" s="34">
        <f t="shared" si="1"/>
        <v>1.2041761603761669</v>
      </c>
      <c r="I31" s="39" t="s">
        <v>26</v>
      </c>
      <c r="J31" s="38">
        <f>J30/(1+J29/100)</f>
        <v>1.9838679672880279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231</v>
      </c>
      <c r="C32" s="33">
        <f t="shared" si="3"/>
        <v>73.831285423037713</v>
      </c>
      <c r="D32" s="34">
        <f t="shared" si="0"/>
        <v>2.3885889816576418</v>
      </c>
      <c r="E32" s="29">
        <f t="shared" si="4"/>
        <v>8.5</v>
      </c>
      <c r="F32" s="35">
        <v>570</v>
      </c>
      <c r="G32" s="34">
        <f t="shared" si="1"/>
        <v>1.1942944908288209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13.356697819314642</v>
      </c>
      <c r="C11" s="32">
        <f>Punto1!B12</f>
        <v>30.91</v>
      </c>
      <c r="D11" s="60">
        <f>Punto1!J31</f>
        <v>2.140567727389461</v>
      </c>
      <c r="E11" s="60">
        <f>Punto1!J32</f>
        <v>1.8883469336778207</v>
      </c>
      <c r="F11" s="60">
        <f>Punto1!F11</f>
        <v>0.5</v>
      </c>
      <c r="G11" s="33">
        <f>Punto1!F12</f>
        <v>2.0723755561425743</v>
      </c>
      <c r="I11" s="4"/>
    </row>
    <row r="12" spans="1:11">
      <c r="A12" s="32">
        <v>2</v>
      </c>
      <c r="B12" s="60">
        <f>Punto2!J29</f>
        <v>13.055205898219754</v>
      </c>
      <c r="C12" s="32">
        <f>Punto2!B12</f>
        <v>30.91</v>
      </c>
      <c r="D12" s="60">
        <f>Punto2!J30</f>
        <v>2.2332435021108479</v>
      </c>
      <c r="E12" s="60">
        <f>Punto2!J31</f>
        <v>1.9753566272050935</v>
      </c>
      <c r="F12" s="29">
        <f>Punto2!F11</f>
        <v>1</v>
      </c>
      <c r="G12" s="33">
        <f>Punto2!F12</f>
        <v>2.4874056771311004</v>
      </c>
      <c r="I12" s="4"/>
    </row>
    <row r="13" spans="1:11">
      <c r="A13" s="32">
        <v>3</v>
      </c>
      <c r="B13" s="60">
        <f>Punto3!J29</f>
        <v>13.02498670919724</v>
      </c>
      <c r="C13" s="32">
        <f>Punto3!B11</f>
        <v>30.91</v>
      </c>
      <c r="D13" s="60">
        <f>Punto3!J30</f>
        <v>2.2422665063553153</v>
      </c>
      <c r="E13" s="60">
        <f>Punto3!J31</f>
        <v>1.9838679672880279</v>
      </c>
      <c r="F13" s="29">
        <f>Punto3!F10</f>
        <v>2</v>
      </c>
      <c r="G13" s="33">
        <f>Punto3!F11</f>
        <v>2.8629091199302432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ATAN(0.5054)*180/PI()</f>
        <v>26.812033928719789</v>
      </c>
      <c r="J16" s="62" t="s">
        <v>2</v>
      </c>
    </row>
    <row r="17" spans="1:12" ht="14.25">
      <c r="H17" s="65" t="s">
        <v>4</v>
      </c>
      <c r="I17" s="67">
        <f>I19</f>
        <v>1.8845000000000001</v>
      </c>
      <c r="J17" s="63" t="s">
        <v>9</v>
      </c>
    </row>
    <row r="19" spans="1:12">
      <c r="H19" s="9">
        <v>0</v>
      </c>
      <c r="I19" s="11">
        <v>1.8845000000000001</v>
      </c>
    </row>
    <row r="20" spans="1:12">
      <c r="H20" s="9">
        <f t="shared" ref="H20:I22" si="0">F11</f>
        <v>0.5</v>
      </c>
      <c r="I20" s="11">
        <f t="shared" si="0"/>
        <v>2.0723755561425743</v>
      </c>
    </row>
    <row r="21" spans="1:12">
      <c r="H21" s="9">
        <f t="shared" si="0"/>
        <v>1</v>
      </c>
      <c r="I21" s="11">
        <f t="shared" si="0"/>
        <v>2.4874056771311004</v>
      </c>
    </row>
    <row r="22" spans="1:12">
      <c r="H22" s="9">
        <f t="shared" si="0"/>
        <v>2</v>
      </c>
      <c r="I22" s="11">
        <f t="shared" si="0"/>
        <v>2.8629091199302432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2010-09-16T21:15:42Z</dcterms:modified>
</cp:coreProperties>
</file>